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znamiec\Desktop\ZAMÓWIENIA PUBLICZNE\2026\RO.271.2.2026.ZP - DROGI\01. SWZ\02. Załączniki do SWZ\"/>
    </mc:Choice>
  </mc:AlternateContent>
  <xr:revisionPtr revIDLastSave="0" documentId="13_ncr:1_{98B354D6-778D-49A6-85E0-6DEB7A09CF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21" i="1" s="1"/>
  <c r="G25" i="1" l="1"/>
</calcChain>
</file>

<file path=xl/sharedStrings.xml><?xml version="1.0" encoding="utf-8"?>
<sst xmlns="http://schemas.openxmlformats.org/spreadsheetml/2006/main" count="69" uniqueCount="55">
  <si>
    <t>Poz.</t>
  </si>
  <si>
    <t>Opis kosztorysowy i wyszczególnienie robót</t>
  </si>
  <si>
    <t>Jedn.</t>
  </si>
  <si>
    <t>Ilość planow.</t>
  </si>
  <si>
    <t>Cena jedn. netto</t>
  </si>
  <si>
    <t>Wartość netto</t>
  </si>
  <si>
    <r>
      <t>m</t>
    </r>
    <r>
      <rPr>
        <vertAlign val="superscript"/>
        <sz val="8"/>
        <rFont val="Arial"/>
        <family val="2"/>
        <charset val="238"/>
      </rPr>
      <t>2</t>
    </r>
  </si>
  <si>
    <t>m</t>
  </si>
  <si>
    <t xml:space="preserve"> Razem </t>
  </si>
  <si>
    <t>Ogółem wartość netto</t>
  </si>
  <si>
    <t>Podatek VAT 23 %</t>
  </si>
  <si>
    <t>Ogółem wartość brutto</t>
  </si>
  <si>
    <t>wykaz stawek i narzutów :</t>
  </si>
  <si>
    <t>Lp.</t>
  </si>
  <si>
    <t>Wyszczególnienie elementów robót wg. tabeli elementów scalonych</t>
  </si>
  <si>
    <t>Wykaz czynników cenotwórczych</t>
  </si>
  <si>
    <t>1.</t>
  </si>
  <si>
    <t xml:space="preserve">Roboty drogowe </t>
  </si>
  <si>
    <t>Stawka roboczogodziny      R: ……zł/r-g</t>
  </si>
  <si>
    <t>Narzut kosztów pośrednich Kp: ….. % od Robocizny (Kp_R) + ..… % od Sprzętu (Kp_S)</t>
  </si>
  <si>
    <t>Narzut zysku                        Z: …… % od (R+Kp_R) + …… %  od (S+Kp_S)</t>
  </si>
  <si>
    <t>Narzut kosztów zakupu       Kz: …… % od (M)</t>
  </si>
  <si>
    <t>Zał. nr 1a do SWZ - Kosztorys ofertowy</t>
  </si>
  <si>
    <t xml:space="preserve">Wykaz cen </t>
  </si>
  <si>
    <t>Remonty bieżące dróg, chodników i placów na terenie Gminy Prószków w roku 2026</t>
  </si>
  <si>
    <t>Podstawa ceny jednostkowej</t>
  </si>
  <si>
    <t>KNKRB 6/805/6</t>
  </si>
  <si>
    <t>Rozebranie chodników z płyt betonowych podsypka piaskowa, płyty 50x50x7</t>
  </si>
  <si>
    <t>KNNR 6/806/2</t>
  </si>
  <si>
    <t>Rozebranie kraweżników betonowych wraz z ławą betonową</t>
  </si>
  <si>
    <t>KNR 404/1103/4</t>
  </si>
  <si>
    <t>Wywiezienie gruzu z terenu rozbiórki przy mechanicznym załadowaniu i wyładowaniu, transport samochodem samowyładowczym na odległość 1 km</t>
  </si>
  <si>
    <t>m3</t>
  </si>
  <si>
    <t>KNR 404/1103/5</t>
  </si>
  <si>
    <t>Wywiezienie gruzu z terenu rozbiórki przy mechanicznym załadowaniu i wyładowaniu, nakłady uzupełniające na każdy dalszy rozpoczęty 1 km ponad 1 km transportu/ dalsze 4 km</t>
  </si>
  <si>
    <t>Koszt składowania gruzu</t>
  </si>
  <si>
    <t>KNR 231/402/4</t>
  </si>
  <si>
    <t>Ława pod krawęzniki betonowa z oporem C12/15</t>
  </si>
  <si>
    <t>KNNR 6/401/3</t>
  </si>
  <si>
    <t>Krawężniki betonowe bez ław, wystające 15x22 lub 12/25</t>
  </si>
  <si>
    <t>KNNR 1/502/1</t>
  </si>
  <si>
    <t>Mechaniczne plantowanie powierzchni gruntu rodzimego równiarką, kategoria gruntu I-III</t>
  </si>
  <si>
    <t>Wyrównanie podbudowy z kruszyw łamanych, warstwa górna, po zagęszczeniu 10 cm</t>
  </si>
  <si>
    <t>KNNR 6/113/5 analogia</t>
  </si>
  <si>
    <t>KNNR 6/113/6</t>
  </si>
  <si>
    <t>Podbudowy z kruszyw łamanych, warstwa góna, po zagęśzczeniu 15 cm</t>
  </si>
  <si>
    <t>KSNR 6/309/2 (1)</t>
  </si>
  <si>
    <t>Nawierzchnie z mieszanek mineralno-bitumicznych (warstwa ścieralna), mieszanka asfaltowa, grubość po zagęszczeniu 4 cm, masa grysowa, samochód do 5 t lub kostka bet. Gr. 8 cm szata</t>
  </si>
  <si>
    <t>KNNR 16/113/5</t>
  </si>
  <si>
    <t>Pobocza z kruszyw łamanych, warstwa góna, po zagęszczeniu 10 cm</t>
  </si>
  <si>
    <t>Ława bet. pod obrzeża z oporem C 12/15</t>
  </si>
  <si>
    <t>KNNR 6/404/5</t>
  </si>
  <si>
    <t>Obrzeża betonowe o wymiarach 30x8cm na podsypce cementowo-piaskowej, spoiny wypełnione zaprawą cementową</t>
  </si>
  <si>
    <t>KNNR 6/1108/2(1)</t>
  </si>
  <si>
    <t>Rmonty cząstkowe nawierzchni bitumicznych mieszankami mineralno-bitumicznymi, lepiszcze: asfalt, mechaniczne obcinanie kraedzi - kompleksowe usunięcie przełomu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</si>
</sst>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center"/>
    </xf>
    <xf numFmtId="2" fontId="7" fillId="4" borderId="1" xfId="1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2" fontId="7" fillId="4" borderId="1" xfId="1" applyNumberFormat="1" applyFont="1" applyFill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6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vertical="center" wrapText="1"/>
    </xf>
    <xf numFmtId="2" fontId="3" fillId="0" borderId="1" xfId="0" applyNumberFormat="1" applyFont="1" applyBorder="1" applyAlignment="1">
      <alignment vertical="top" wrapText="1"/>
    </xf>
    <xf numFmtId="2" fontId="3" fillId="3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top" wrapText="1"/>
    </xf>
    <xf numFmtId="2" fontId="3" fillId="4" borderId="0" xfId="0" applyNumberFormat="1" applyFont="1" applyFill="1" applyAlignment="1">
      <alignment vertical="top" wrapText="1"/>
    </xf>
    <xf numFmtId="1" fontId="3" fillId="0" borderId="1" xfId="0" applyNumberFormat="1" applyFont="1" applyBorder="1" applyAlignment="1">
      <alignment horizontal="center" vertical="center" wrapText="1"/>
    </xf>
  </cellXfs>
  <cellStyles count="3">
    <cellStyle name="Normalny" xfId="0" builtinId="0"/>
    <cellStyle name="Normalny 2" xfId="1" xr:uid="{1C898A6D-5C42-4D06-BA55-91A0534D26D1}"/>
    <cellStyle name="Normalny 2 2" xfId="2" xr:uid="{F1A5C688-CA0B-4522-AD40-1F4443B050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workbookViewId="0">
      <selection activeCell="J19" sqref="J19"/>
    </sheetView>
  </sheetViews>
  <sheetFormatPr defaultRowHeight="15" x14ac:dyDescent="0.25"/>
  <cols>
    <col min="1" max="1" width="12" style="1" customWidth="1"/>
    <col min="2" max="2" width="15.7109375" style="2" customWidth="1"/>
    <col min="3" max="3" width="44.42578125" customWidth="1"/>
    <col min="4" max="4" width="9.140625" style="2"/>
    <col min="5" max="5" width="10.7109375" style="2" customWidth="1"/>
    <col min="6" max="6" width="12.7109375" style="2" bestFit="1" customWidth="1"/>
    <col min="7" max="7" width="11.85546875" style="2" customWidth="1"/>
  </cols>
  <sheetData>
    <row r="1" spans="1:9" x14ac:dyDescent="0.25">
      <c r="F1" s="27" t="s">
        <v>22</v>
      </c>
    </row>
    <row r="2" spans="1:9" ht="15.75" x14ac:dyDescent="0.25">
      <c r="A2" s="3" t="s">
        <v>23</v>
      </c>
      <c r="B2" s="3"/>
      <c r="C2" s="3"/>
      <c r="D2" s="3"/>
      <c r="E2" s="3"/>
      <c r="F2" s="3"/>
      <c r="G2" s="3"/>
    </row>
    <row r="3" spans="1:9" ht="42" customHeight="1" x14ac:dyDescent="0.25">
      <c r="A3" s="28" t="s">
        <v>24</v>
      </c>
      <c r="B3" s="28"/>
      <c r="C3" s="28"/>
      <c r="D3" s="28"/>
      <c r="E3" s="28"/>
      <c r="F3" s="28"/>
      <c r="G3" s="28"/>
    </row>
    <row r="4" spans="1:9" ht="42" customHeight="1" x14ac:dyDescent="0.25">
      <c r="A4" s="4" t="s">
        <v>0</v>
      </c>
      <c r="B4" s="5" t="s">
        <v>25</v>
      </c>
      <c r="C4" s="4" t="s">
        <v>1</v>
      </c>
      <c r="D4" s="4" t="s">
        <v>2</v>
      </c>
      <c r="E4" s="5" t="s">
        <v>3</v>
      </c>
      <c r="F4" s="5" t="s">
        <v>4</v>
      </c>
      <c r="G4" s="6" t="s">
        <v>5</v>
      </c>
    </row>
    <row r="5" spans="1:9" x14ac:dyDescent="0.25">
      <c r="A5" s="4">
        <v>1</v>
      </c>
      <c r="B5" s="4">
        <v>2</v>
      </c>
      <c r="C5" s="7">
        <v>4</v>
      </c>
      <c r="D5" s="4">
        <v>5</v>
      </c>
      <c r="E5" s="4">
        <v>6</v>
      </c>
      <c r="F5" s="4">
        <v>7</v>
      </c>
      <c r="G5" s="8">
        <v>8</v>
      </c>
    </row>
    <row r="6" spans="1:9" ht="22.5" x14ac:dyDescent="0.25">
      <c r="A6" s="36">
        <v>1</v>
      </c>
      <c r="B6" s="31" t="s">
        <v>26</v>
      </c>
      <c r="C6" s="32" t="s">
        <v>27</v>
      </c>
      <c r="D6" s="30" t="s">
        <v>6</v>
      </c>
      <c r="E6" s="29">
        <v>765</v>
      </c>
      <c r="F6" s="9"/>
      <c r="G6" s="29">
        <f>E6*F6</f>
        <v>0</v>
      </c>
      <c r="H6" s="10"/>
      <c r="I6" s="10"/>
    </row>
    <row r="7" spans="1:9" ht="22.5" x14ac:dyDescent="0.25">
      <c r="A7" s="36">
        <v>2</v>
      </c>
      <c r="B7" s="31" t="s">
        <v>28</v>
      </c>
      <c r="C7" s="32" t="s">
        <v>29</v>
      </c>
      <c r="D7" s="30" t="s">
        <v>7</v>
      </c>
      <c r="E7" s="29">
        <v>635</v>
      </c>
      <c r="F7" s="9"/>
      <c r="G7" s="29">
        <f>E7*F7</f>
        <v>0</v>
      </c>
      <c r="H7" s="10"/>
      <c r="I7" s="10"/>
    </row>
    <row r="8" spans="1:9" ht="33.75" x14ac:dyDescent="0.25">
      <c r="A8" s="36">
        <v>3</v>
      </c>
      <c r="B8" s="33" t="s">
        <v>30</v>
      </c>
      <c r="C8" s="34" t="s">
        <v>31</v>
      </c>
      <c r="D8" s="30" t="s">
        <v>32</v>
      </c>
      <c r="E8" s="29">
        <v>219.83</v>
      </c>
      <c r="F8" s="12"/>
      <c r="G8" s="29">
        <f t="shared" ref="G8:G12" si="0">E8*F8</f>
        <v>0</v>
      </c>
      <c r="H8" s="10"/>
      <c r="I8" s="10"/>
    </row>
    <row r="9" spans="1:9" ht="33.75" x14ac:dyDescent="0.25">
      <c r="A9" s="36">
        <v>4</v>
      </c>
      <c r="B9" s="33" t="s">
        <v>33</v>
      </c>
      <c r="C9" s="34" t="s">
        <v>34</v>
      </c>
      <c r="D9" s="30" t="s">
        <v>32</v>
      </c>
      <c r="E9" s="29">
        <v>219.83</v>
      </c>
      <c r="F9" s="12"/>
      <c r="G9" s="29">
        <f t="shared" si="0"/>
        <v>0</v>
      </c>
      <c r="H9" s="10"/>
      <c r="I9" s="10"/>
    </row>
    <row r="10" spans="1:9" x14ac:dyDescent="0.25">
      <c r="A10" s="36">
        <v>5</v>
      </c>
      <c r="B10" s="33" t="s">
        <v>33</v>
      </c>
      <c r="C10" s="34" t="s">
        <v>35</v>
      </c>
      <c r="D10" s="30" t="s">
        <v>32</v>
      </c>
      <c r="E10" s="29">
        <v>219.83</v>
      </c>
      <c r="F10" s="12"/>
      <c r="G10" s="29">
        <f t="shared" si="0"/>
        <v>0</v>
      </c>
      <c r="H10" s="10"/>
      <c r="I10" s="10"/>
    </row>
    <row r="11" spans="1:9" x14ac:dyDescent="0.25">
      <c r="A11" s="36">
        <v>6</v>
      </c>
      <c r="B11" s="33" t="s">
        <v>36</v>
      </c>
      <c r="C11" s="34" t="s">
        <v>37</v>
      </c>
      <c r="D11" s="30" t="s">
        <v>32</v>
      </c>
      <c r="E11" s="29">
        <v>44.53</v>
      </c>
      <c r="F11" s="12"/>
      <c r="G11" s="29">
        <f t="shared" si="0"/>
        <v>0</v>
      </c>
      <c r="H11" s="10"/>
      <c r="I11" s="10"/>
    </row>
    <row r="12" spans="1:9" x14ac:dyDescent="0.25">
      <c r="A12" s="36">
        <v>7</v>
      </c>
      <c r="B12" s="33" t="s">
        <v>38</v>
      </c>
      <c r="C12" s="35" t="s">
        <v>39</v>
      </c>
      <c r="D12" s="30" t="s">
        <v>7</v>
      </c>
      <c r="E12" s="29">
        <v>685</v>
      </c>
      <c r="F12" s="9"/>
      <c r="G12" s="29">
        <f t="shared" si="0"/>
        <v>0</v>
      </c>
      <c r="H12" s="10"/>
      <c r="I12" s="10"/>
    </row>
    <row r="13" spans="1:9" ht="22.5" x14ac:dyDescent="0.25">
      <c r="A13" s="36">
        <v>8</v>
      </c>
      <c r="B13" s="31" t="s">
        <v>40</v>
      </c>
      <c r="C13" s="32" t="s">
        <v>41</v>
      </c>
      <c r="D13" s="30" t="s">
        <v>6</v>
      </c>
      <c r="E13" s="29">
        <v>940</v>
      </c>
      <c r="F13" s="9"/>
      <c r="G13" s="29">
        <f t="shared" ref="G13:G14" si="1">E13*F13</f>
        <v>0</v>
      </c>
      <c r="H13" s="10"/>
      <c r="I13" s="10"/>
    </row>
    <row r="14" spans="1:9" ht="22.5" x14ac:dyDescent="0.25">
      <c r="A14" s="36">
        <v>9</v>
      </c>
      <c r="B14" s="31" t="s">
        <v>43</v>
      </c>
      <c r="C14" s="32" t="s">
        <v>42</v>
      </c>
      <c r="D14" s="30" t="s">
        <v>6</v>
      </c>
      <c r="E14" s="29">
        <v>1540</v>
      </c>
      <c r="F14" s="9"/>
      <c r="G14" s="29">
        <f t="shared" si="1"/>
        <v>0</v>
      </c>
      <c r="H14" s="10"/>
      <c r="I14" s="10"/>
    </row>
    <row r="15" spans="1:9" ht="22.5" x14ac:dyDescent="0.25">
      <c r="A15" s="36">
        <v>10</v>
      </c>
      <c r="B15" s="31" t="s">
        <v>44</v>
      </c>
      <c r="C15" s="32" t="s">
        <v>45</v>
      </c>
      <c r="D15" s="30" t="s">
        <v>6</v>
      </c>
      <c r="E15" s="29">
        <v>1310</v>
      </c>
      <c r="F15" s="9"/>
      <c r="G15" s="29">
        <f t="shared" ref="G15:G16" si="2">E15*F15</f>
        <v>0</v>
      </c>
      <c r="H15" s="10"/>
      <c r="I15" s="10"/>
    </row>
    <row r="16" spans="1:9" ht="45" x14ac:dyDescent="0.25">
      <c r="A16" s="36">
        <v>11</v>
      </c>
      <c r="B16" s="31" t="s">
        <v>46</v>
      </c>
      <c r="C16" s="32" t="s">
        <v>47</v>
      </c>
      <c r="D16" s="30" t="s">
        <v>6</v>
      </c>
      <c r="E16" s="29">
        <v>3916</v>
      </c>
      <c r="F16" s="9"/>
      <c r="G16" s="29">
        <f t="shared" si="2"/>
        <v>0</v>
      </c>
      <c r="H16" s="10"/>
      <c r="I16" s="10"/>
    </row>
    <row r="17" spans="1:9" ht="22.5" x14ac:dyDescent="0.25">
      <c r="A17" s="36">
        <v>12</v>
      </c>
      <c r="B17" s="31" t="s">
        <v>48</v>
      </c>
      <c r="C17" s="32" t="s">
        <v>49</v>
      </c>
      <c r="D17" s="30" t="s">
        <v>6</v>
      </c>
      <c r="E17" s="29">
        <v>1180</v>
      </c>
      <c r="F17" s="9"/>
      <c r="G17" s="29">
        <f t="shared" ref="G17:G18" si="3">E17*F17</f>
        <v>0</v>
      </c>
      <c r="H17" s="10"/>
      <c r="I17" s="10"/>
    </row>
    <row r="18" spans="1:9" x14ac:dyDescent="0.25">
      <c r="A18" s="36">
        <v>13</v>
      </c>
      <c r="B18" s="31" t="s">
        <v>36</v>
      </c>
      <c r="C18" s="32" t="s">
        <v>50</v>
      </c>
      <c r="D18" s="30" t="s">
        <v>32</v>
      </c>
      <c r="E18" s="29">
        <v>10.5</v>
      </c>
      <c r="F18" s="9"/>
      <c r="G18" s="29">
        <f t="shared" si="3"/>
        <v>0</v>
      </c>
      <c r="H18" s="10"/>
      <c r="I18" s="10"/>
    </row>
    <row r="19" spans="1:9" ht="33.75" x14ac:dyDescent="0.25">
      <c r="A19" s="36">
        <v>14</v>
      </c>
      <c r="B19" s="31" t="s">
        <v>51</v>
      </c>
      <c r="C19" s="32" t="s">
        <v>52</v>
      </c>
      <c r="D19" s="30" t="s">
        <v>7</v>
      </c>
      <c r="E19" s="29">
        <v>375</v>
      </c>
      <c r="F19" s="9"/>
      <c r="G19" s="29">
        <f t="shared" ref="G19:G20" si="4">E19*F19</f>
        <v>0</v>
      </c>
      <c r="H19" s="10"/>
      <c r="I19" s="10"/>
    </row>
    <row r="20" spans="1:9" ht="33.75" x14ac:dyDescent="0.25">
      <c r="A20" s="36">
        <v>15</v>
      </c>
      <c r="B20" s="31" t="s">
        <v>53</v>
      </c>
      <c r="C20" s="32" t="s">
        <v>54</v>
      </c>
      <c r="D20" s="30" t="s">
        <v>6</v>
      </c>
      <c r="E20" s="29">
        <v>440</v>
      </c>
      <c r="F20" s="9"/>
      <c r="G20" s="29">
        <f t="shared" si="4"/>
        <v>0</v>
      </c>
      <c r="H20" s="10"/>
      <c r="I20" s="10"/>
    </row>
    <row r="21" spans="1:9" x14ac:dyDescent="0.25">
      <c r="A21" s="14" t="s">
        <v>8</v>
      </c>
      <c r="B21" s="15"/>
      <c r="C21" s="15"/>
      <c r="D21" s="15"/>
      <c r="E21" s="15"/>
      <c r="F21" s="16"/>
      <c r="G21" s="13">
        <f>SUM(G6:G20)</f>
        <v>0</v>
      </c>
      <c r="H21" s="10"/>
      <c r="I21" s="10"/>
    </row>
    <row r="22" spans="1:9" x14ac:dyDescent="0.25">
      <c r="A22" s="17"/>
      <c r="B22" s="17"/>
      <c r="C22" s="17"/>
      <c r="D22" s="17"/>
      <c r="E22" s="17"/>
      <c r="F22" s="17"/>
      <c r="G22" s="17"/>
      <c r="H22" s="10"/>
      <c r="I22" s="10"/>
    </row>
    <row r="23" spans="1:9" x14ac:dyDescent="0.25">
      <c r="A23" s="11" t="s">
        <v>9</v>
      </c>
      <c r="B23" s="11"/>
      <c r="C23" s="11"/>
      <c r="D23" s="11"/>
      <c r="E23" s="11"/>
      <c r="F23" s="11"/>
      <c r="G23" s="18">
        <f>SUM(G6:G20)</f>
        <v>0</v>
      </c>
      <c r="H23" s="10"/>
      <c r="I23" s="10"/>
    </row>
    <row r="24" spans="1:9" x14ac:dyDescent="0.25">
      <c r="A24" s="11" t="s">
        <v>10</v>
      </c>
      <c r="B24" s="11"/>
      <c r="C24" s="11"/>
      <c r="D24" s="11"/>
      <c r="E24" s="11"/>
      <c r="F24" s="11"/>
      <c r="G24" s="19"/>
      <c r="H24" s="10"/>
      <c r="I24" s="10"/>
    </row>
    <row r="25" spans="1:9" x14ac:dyDescent="0.25">
      <c r="A25" s="11" t="s">
        <v>11</v>
      </c>
      <c r="B25" s="11"/>
      <c r="C25" s="11"/>
      <c r="D25" s="11"/>
      <c r="E25" s="11"/>
      <c r="F25" s="11"/>
      <c r="G25" s="19">
        <f>G23*1.23</f>
        <v>0</v>
      </c>
      <c r="H25" s="10"/>
      <c r="I25" s="10"/>
    </row>
    <row r="27" spans="1:9" x14ac:dyDescent="0.25">
      <c r="C27" s="20" t="s">
        <v>12</v>
      </c>
    </row>
    <row r="29" spans="1:9" ht="63.75" x14ac:dyDescent="0.25">
      <c r="A29" s="21" t="s">
        <v>13</v>
      </c>
      <c r="B29" s="22" t="s">
        <v>14</v>
      </c>
      <c r="C29" s="22" t="s">
        <v>15</v>
      </c>
    </row>
    <row r="30" spans="1:9" x14ac:dyDescent="0.25">
      <c r="A30" s="23" t="s">
        <v>16</v>
      </c>
      <c r="B30" s="24" t="s">
        <v>17</v>
      </c>
      <c r="C30" s="25" t="s">
        <v>18</v>
      </c>
    </row>
    <row r="31" spans="1:9" ht="25.5" x14ac:dyDescent="0.25">
      <c r="A31" s="23"/>
      <c r="B31" s="24"/>
      <c r="C31" s="25" t="s">
        <v>19</v>
      </c>
    </row>
    <row r="32" spans="1:9" ht="25.5" x14ac:dyDescent="0.25">
      <c r="A32" s="23"/>
      <c r="B32" s="24"/>
      <c r="C32" s="25" t="s">
        <v>20</v>
      </c>
    </row>
    <row r="33" spans="1:5" x14ac:dyDescent="0.25">
      <c r="A33" s="23"/>
      <c r="B33" s="24"/>
      <c r="C33" s="25" t="s">
        <v>21</v>
      </c>
    </row>
    <row r="34" spans="1:5" x14ac:dyDescent="0.25">
      <c r="E34" s="26"/>
    </row>
    <row r="36" spans="1:5" x14ac:dyDescent="0.25">
      <c r="E36" s="26"/>
    </row>
  </sheetData>
  <mergeCells count="9">
    <mergeCell ref="A30:A33"/>
    <mergeCell ref="B30:B33"/>
    <mergeCell ref="A21:F21"/>
    <mergeCell ref="A22:G22"/>
    <mergeCell ref="A23:F23"/>
    <mergeCell ref="A24:F24"/>
    <mergeCell ref="A25:F25"/>
    <mergeCell ref="A2:G2"/>
    <mergeCell ref="A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Znamiec</dc:creator>
  <cp:lastModifiedBy>a a</cp:lastModifiedBy>
  <cp:lastPrinted>2026-04-23T10:38:51Z</cp:lastPrinted>
  <dcterms:created xsi:type="dcterms:W3CDTF">2015-06-05T18:19:34Z</dcterms:created>
  <dcterms:modified xsi:type="dcterms:W3CDTF">2026-04-23T10:38:58Z</dcterms:modified>
</cp:coreProperties>
</file>